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20" windowWidth="15480" windowHeight="10320"/>
  </bookViews>
  <sheets>
    <sheet name="Базовый" sheetId="3" r:id="rId1"/>
  </sheets>
  <definedNames>
    <definedName name="_xlnm.Print_Titles" localSheetId="0">Базовый!$7:$9</definedName>
  </definedNames>
  <calcPr calcId="125725"/>
</workbook>
</file>

<file path=xl/calcChain.xml><?xml version="1.0" encoding="utf-8"?>
<calcChain xmlns="http://schemas.openxmlformats.org/spreadsheetml/2006/main">
  <c r="E26" i="3"/>
  <c r="F26"/>
  <c r="G26"/>
  <c r="H26"/>
  <c r="I26"/>
  <c r="D26"/>
  <c r="J12"/>
  <c r="K13"/>
  <c r="J13"/>
  <c r="J18"/>
  <c r="K19"/>
  <c r="K20"/>
  <c r="C15"/>
  <c r="K15" s="1"/>
  <c r="L15" s="1"/>
  <c r="C16"/>
  <c r="K16" s="1"/>
  <c r="L16" s="1"/>
  <c r="C17"/>
  <c r="C18"/>
  <c r="C19"/>
  <c r="S19" s="1"/>
  <c r="C20"/>
  <c r="C21"/>
  <c r="C22"/>
  <c r="L19"/>
  <c r="L20"/>
  <c r="L27"/>
  <c r="J23"/>
  <c r="J29" s="1"/>
  <c r="Q22"/>
  <c r="S21"/>
  <c r="E19"/>
  <c r="F19"/>
  <c r="G19"/>
  <c r="H19"/>
  <c r="I19"/>
  <c r="D19"/>
  <c r="Q15"/>
  <c r="C27"/>
  <c r="K27" s="1"/>
  <c r="O20"/>
  <c r="C23"/>
  <c r="C24"/>
  <c r="K24" s="1"/>
  <c r="C26"/>
  <c r="C14"/>
  <c r="S14" s="1"/>
  <c r="D18"/>
  <c r="E18"/>
  <c r="F18"/>
  <c r="G18"/>
  <c r="H18"/>
  <c r="I18"/>
  <c r="B18"/>
  <c r="B27"/>
  <c r="S15"/>
  <c r="S16"/>
  <c r="S17"/>
  <c r="T17" s="1"/>
  <c r="Q16"/>
  <c r="Q17"/>
  <c r="O15"/>
  <c r="O16"/>
  <c r="O17"/>
  <c r="P17" s="1"/>
  <c r="O19"/>
  <c r="M15"/>
  <c r="M16"/>
  <c r="M17"/>
  <c r="N17" s="1"/>
  <c r="K17"/>
  <c r="L17" s="1"/>
  <c r="L24" l="1"/>
  <c r="K26"/>
  <c r="J28"/>
  <c r="N15"/>
  <c r="N16"/>
  <c r="R17"/>
  <c r="M24"/>
  <c r="M26" s="1"/>
  <c r="M22"/>
  <c r="K22"/>
  <c r="L22" s="1"/>
  <c r="O22"/>
  <c r="P22" s="1"/>
  <c r="S22"/>
  <c r="T22" s="1"/>
  <c r="K21"/>
  <c r="M21"/>
  <c r="O21"/>
  <c r="Q21"/>
  <c r="R16"/>
  <c r="O24"/>
  <c r="O26" s="1"/>
  <c r="O23" s="1"/>
  <c r="S24"/>
  <c r="S26" s="1"/>
  <c r="S23" s="1"/>
  <c r="N24"/>
  <c r="Q24"/>
  <c r="R15"/>
  <c r="P15"/>
  <c r="P16"/>
  <c r="T16"/>
  <c r="T15"/>
  <c r="M14"/>
  <c r="J11"/>
  <c r="Q20"/>
  <c r="R20" s="1"/>
  <c r="S20"/>
  <c r="M20"/>
  <c r="N20" s="1"/>
  <c r="M19"/>
  <c r="N19" s="1"/>
  <c r="Q19"/>
  <c r="R19" s="1"/>
  <c r="K14"/>
  <c r="L14" s="1"/>
  <c r="O14"/>
  <c r="Q14"/>
  <c r="Q18" s="1"/>
  <c r="Q13" s="1"/>
  <c r="L13"/>
  <c r="Q27"/>
  <c r="M27"/>
  <c r="N27" s="1"/>
  <c r="S27"/>
  <c r="O27"/>
  <c r="S18"/>
  <c r="S13" s="1"/>
  <c r="S12" s="1"/>
  <c r="M18"/>
  <c r="M13" s="1"/>
  <c r="Q12" l="1"/>
  <c r="M12"/>
  <c r="N12" s="1"/>
  <c r="K23"/>
  <c r="L26"/>
  <c r="S29"/>
  <c r="S28"/>
  <c r="L21"/>
  <c r="K12"/>
  <c r="L12" s="1"/>
  <c r="P21"/>
  <c r="R24"/>
  <c r="Q26"/>
  <c r="Q23" s="1"/>
  <c r="N22"/>
  <c r="R22"/>
  <c r="T27"/>
  <c r="P27"/>
  <c r="R27"/>
  <c r="P24"/>
  <c r="R21"/>
  <c r="N21"/>
  <c r="T21"/>
  <c r="T24"/>
  <c r="T19"/>
  <c r="P19"/>
  <c r="T20"/>
  <c r="P20"/>
  <c r="T18"/>
  <c r="N13"/>
  <c r="K18"/>
  <c r="L18" s="1"/>
  <c r="R14"/>
  <c r="T14"/>
  <c r="P14"/>
  <c r="N14"/>
  <c r="O18"/>
  <c r="T25"/>
  <c r="T13"/>
  <c r="L25"/>
  <c r="P18" l="1"/>
  <c r="O13"/>
  <c r="O12" s="1"/>
  <c r="L23"/>
  <c r="K29"/>
  <c r="L29" s="1"/>
  <c r="K28"/>
  <c r="L28" s="1"/>
  <c r="Q29"/>
  <c r="Q28"/>
  <c r="T23"/>
  <c r="R23"/>
  <c r="R26"/>
  <c r="T26"/>
  <c r="R25"/>
  <c r="N18"/>
  <c r="R18"/>
  <c r="K11"/>
  <c r="L11" s="1"/>
  <c r="S11"/>
  <c r="T12"/>
  <c r="R13" l="1"/>
  <c r="P13"/>
  <c r="O29"/>
  <c r="R29" s="1"/>
  <c r="P12"/>
  <c r="O28"/>
  <c r="R28" s="1"/>
  <c r="R12"/>
  <c r="T29"/>
  <c r="Q11"/>
  <c r="O11"/>
  <c r="R11" l="1"/>
  <c r="T11"/>
  <c r="T28"/>
  <c r="P26"/>
  <c r="N26"/>
  <c r="M23"/>
  <c r="N25"/>
  <c r="M29" l="1"/>
  <c r="M28"/>
  <c r="P23"/>
  <c r="N23"/>
  <c r="P25"/>
  <c r="M11"/>
  <c r="P29" l="1"/>
  <c r="N29"/>
  <c r="P28"/>
  <c r="N28"/>
  <c r="P11"/>
  <c r="N11"/>
</calcChain>
</file>

<file path=xl/sharedStrings.xml><?xml version="1.0" encoding="utf-8"?>
<sst xmlns="http://schemas.openxmlformats.org/spreadsheetml/2006/main" count="63" uniqueCount="52">
  <si>
    <t>Основные виды продукции</t>
  </si>
  <si>
    <t>Един. измер.</t>
  </si>
  <si>
    <t>Произведено продукции в натуральном выражении</t>
  </si>
  <si>
    <t>Всего :</t>
  </si>
  <si>
    <t>Итого обрабатывающие производства</t>
  </si>
  <si>
    <t xml:space="preserve">Итого п Черемисиново </t>
  </si>
  <si>
    <t>теплоэнергия "Курскоблжилкомхоз"</t>
  </si>
  <si>
    <t>Приложение 1 к таблице 1</t>
  </si>
  <si>
    <t xml:space="preserve"> в сопоставимых ценах </t>
  </si>
  <si>
    <t>подъем воды МУП "Водоканал-Сервис"</t>
  </si>
  <si>
    <t>2020 год прогноз</t>
  </si>
  <si>
    <t xml:space="preserve">Расчет индексов промышленного производства (ИПП)  по  Черемисиновскому   району    </t>
  </si>
  <si>
    <t>________________________________</t>
  </si>
  <si>
    <t xml:space="preserve">                             Произведено продукции в стоимостном выражении,  в  млн. руб.</t>
  </si>
  <si>
    <t>млн.руб</t>
  </si>
  <si>
    <t>9 (1гр *3гр)</t>
  </si>
  <si>
    <t>10 (9гр/8гр*100)</t>
  </si>
  <si>
    <t>10(1гр *4гр)</t>
  </si>
  <si>
    <t>11 (10гр/9гр*100)</t>
  </si>
  <si>
    <t>12(1гр *5гр)</t>
  </si>
  <si>
    <t>13 (12гр/10гр*100)</t>
  </si>
  <si>
    <t>14(1гр *6 гр)</t>
  </si>
  <si>
    <t>15 (14гр/12гр*100)</t>
  </si>
  <si>
    <t>16(1гр *7гр)</t>
  </si>
  <si>
    <t>17 (16гр/14гр*100)</t>
  </si>
  <si>
    <t>Продукция пищевой и перерабатывающей промышленности по району</t>
  </si>
  <si>
    <t>Производство, предача и распределение пара и воды по району:</t>
  </si>
  <si>
    <t>Гречневая крупа ООО "Зернопром"</t>
  </si>
  <si>
    <t>Мука ООО "Зернопром"</t>
  </si>
  <si>
    <t>Хлеб ООО "Зернопром"</t>
  </si>
  <si>
    <t>Итого ООО "Зернопром"</t>
  </si>
  <si>
    <t>Швейные изделия МУП БО "Ромашка"</t>
  </si>
  <si>
    <t xml:space="preserve"> производство машин ОСП ф-ла ДОАО «Центрэнергогаз»</t>
  </si>
  <si>
    <t xml:space="preserve">Цена за ед. прод,  отчет. года, в руб. (2016 год)     </t>
  </si>
  <si>
    <t>2017 год отчет</t>
  </si>
  <si>
    <t>2021 год прогноз</t>
  </si>
  <si>
    <t>тонн</t>
  </si>
  <si>
    <t>Текстильное и швейное производство</t>
  </si>
  <si>
    <t xml:space="preserve"> производство машин и оборудования, электрооборудования</t>
  </si>
  <si>
    <t>2018 год отчет</t>
  </si>
  <si>
    <t>2019 год оценка</t>
  </si>
  <si>
    <t>2022 год прогноз</t>
  </si>
  <si>
    <t>2017 год отчет,  млн.руб</t>
  </si>
  <si>
    <t>ООО "Курскоблводоканал"</t>
  </si>
  <si>
    <t>Итого: вода</t>
  </si>
  <si>
    <t>Всего по району</t>
  </si>
  <si>
    <t>ИПП  в   % к   2021 году</t>
  </si>
  <si>
    <t>ИПП      в % к   2020 году</t>
  </si>
  <si>
    <t>ИПП       в % к   2019 году</t>
  </si>
  <si>
    <t>ИПП  в  %         к 2018 году</t>
  </si>
  <si>
    <t>ИПП в % к 2017 году</t>
  </si>
  <si>
    <t>Консервативный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</si>
</sst>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10"/>
      <color rgb="FF7030A0"/>
      <name val="Arial Cyr"/>
      <charset val="204"/>
    </font>
    <font>
      <sz val="10"/>
      <color rgb="FF00B050"/>
      <name val="Arial Cyr"/>
      <charset val="204"/>
    </font>
    <font>
      <sz val="10"/>
      <color rgb="FF0070C0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00B050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9"/>
      <color rgb="FF7030A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9"/>
      <color rgb="FFFF0000"/>
      <name val="Arial Cyr"/>
      <charset val="204"/>
    </font>
    <font>
      <sz val="9"/>
      <color theme="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rgb="FF00B05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sz val="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ont="1"/>
    <xf numFmtId="0" fontId="0" fillId="3" borderId="0" xfId="0" applyFill="1"/>
    <xf numFmtId="0" fontId="1" fillId="3" borderId="0" xfId="0" applyFont="1" applyFill="1"/>
    <xf numFmtId="0" fontId="2" fillId="0" borderId="0" xfId="0" applyFont="1"/>
    <xf numFmtId="0" fontId="3" fillId="0" borderId="0" xfId="0" applyFont="1"/>
    <xf numFmtId="0" fontId="0" fillId="5" borderId="0" xfId="0" applyFill="1"/>
    <xf numFmtId="0" fontId="0" fillId="4" borderId="0" xfId="0" applyFont="1" applyFill="1"/>
    <xf numFmtId="0" fontId="0" fillId="6" borderId="0" xfId="0" applyFill="1"/>
    <xf numFmtId="0" fontId="0" fillId="7" borderId="0" xfId="0" applyFill="1"/>
    <xf numFmtId="0" fontId="3" fillId="7" borderId="0" xfId="0" applyFont="1" applyFill="1"/>
    <xf numFmtId="0" fontId="6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164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wrapText="1"/>
    </xf>
    <xf numFmtId="164" fontId="12" fillId="2" borderId="2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2" fontId="4" fillId="2" borderId="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wrapText="1"/>
    </xf>
    <xf numFmtId="0" fontId="11" fillId="0" borderId="0" xfId="0" applyFont="1"/>
    <xf numFmtId="0" fontId="13" fillId="0" borderId="0" xfId="0" applyFont="1"/>
    <xf numFmtId="0" fontId="13" fillId="5" borderId="0" xfId="0" applyFont="1" applyFill="1"/>
    <xf numFmtId="0" fontId="13" fillId="6" borderId="0" xfId="0" applyFont="1" applyFill="1"/>
    <xf numFmtId="0" fontId="5" fillId="0" borderId="0" xfId="0" applyFont="1"/>
    <xf numFmtId="0" fontId="5" fillId="0" borderId="0" xfId="0" applyFont="1" applyBorder="1"/>
    <xf numFmtId="0" fontId="5" fillId="5" borderId="0" xfId="0" applyFont="1" applyFill="1" applyBorder="1"/>
    <xf numFmtId="0" fontId="5" fillId="6" borderId="0" xfId="0" applyFont="1" applyFill="1" applyBorder="1"/>
    <xf numFmtId="0" fontId="5" fillId="0" borderId="0" xfId="0" applyFont="1" applyBorder="1" applyAlignment="1"/>
    <xf numFmtId="0" fontId="11" fillId="0" borderId="0" xfId="0" applyFont="1" applyBorder="1" applyAlignment="1">
      <alignment horizontal="centerContinuous"/>
    </xf>
    <xf numFmtId="0" fontId="11" fillId="0" borderId="0" xfId="0" applyFont="1" applyAlignment="1">
      <alignment horizontal="center"/>
    </xf>
    <xf numFmtId="0" fontId="11" fillId="5" borderId="0" xfId="0" applyFont="1" applyFill="1" applyAlignment="1">
      <alignment horizontal="center"/>
    </xf>
    <xf numFmtId="0" fontId="11" fillId="6" borderId="0" xfId="0" applyFont="1" applyFill="1" applyAlignment="1">
      <alignment horizontal="center"/>
    </xf>
    <xf numFmtId="0" fontId="5" fillId="5" borderId="0" xfId="0" applyFont="1" applyFill="1"/>
    <xf numFmtId="0" fontId="5" fillId="6" borderId="0" xfId="0" applyFont="1" applyFill="1"/>
    <xf numFmtId="164" fontId="14" fillId="2" borderId="2" xfId="0" applyNumberFormat="1" applyFont="1" applyFill="1" applyBorder="1" applyAlignment="1">
      <alignment horizontal="center" wrapText="1"/>
    </xf>
    <xf numFmtId="1" fontId="7" fillId="2" borderId="2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/>
    </xf>
    <xf numFmtId="1" fontId="12" fillId="2" borderId="2" xfId="0" applyNumberFormat="1" applyFont="1" applyFill="1" applyBorder="1" applyAlignment="1">
      <alignment horizontal="center" wrapText="1"/>
    </xf>
    <xf numFmtId="165" fontId="4" fillId="2" borderId="2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wrapText="1"/>
    </xf>
    <xf numFmtId="0" fontId="17" fillId="2" borderId="3" xfId="0" applyFont="1" applyFill="1" applyBorder="1" applyAlignment="1">
      <alignment horizontal="center" wrapText="1"/>
    </xf>
    <xf numFmtId="0" fontId="17" fillId="2" borderId="5" xfId="0" applyFont="1" applyFill="1" applyBorder="1" applyAlignment="1">
      <alignment horizontal="center" wrapText="1"/>
    </xf>
    <xf numFmtId="0" fontId="20" fillId="2" borderId="1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1" fontId="14" fillId="2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wrapText="1"/>
    </xf>
    <xf numFmtId="1" fontId="10" fillId="2" borderId="2" xfId="0" applyNumberFormat="1" applyFont="1" applyFill="1" applyBorder="1" applyAlignment="1">
      <alignment horizontal="center"/>
    </xf>
    <xf numFmtId="1" fontId="10" fillId="2" borderId="15" xfId="0" applyNumberFormat="1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 wrapText="1"/>
    </xf>
    <xf numFmtId="2" fontId="14" fillId="2" borderId="2" xfId="0" applyNumberFormat="1" applyFont="1" applyFill="1" applyBorder="1" applyAlignment="1">
      <alignment horizontal="center" wrapText="1"/>
    </xf>
    <xf numFmtId="165" fontId="4" fillId="2" borderId="5" xfId="0" applyNumberFormat="1" applyFont="1" applyFill="1" applyBorder="1" applyAlignment="1">
      <alignment horizontal="center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5" fillId="0" borderId="7" xfId="0" applyFont="1" applyBorder="1" applyAlignment="1">
      <alignment horizontal="right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/>
    <xf numFmtId="0" fontId="4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6" borderId="4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9"/>
  <sheetViews>
    <sheetView tabSelected="1" topLeftCell="A20" zoomScaleNormal="100" workbookViewId="0">
      <selection sqref="A1:T29"/>
    </sheetView>
  </sheetViews>
  <sheetFormatPr defaultRowHeight="12.75"/>
  <cols>
    <col min="1" max="1" width="9.28515625" customWidth="1"/>
    <col min="2" max="2" width="3.140625" customWidth="1"/>
    <col min="3" max="3" width="5.28515625" customWidth="1"/>
    <col min="4" max="4" width="5.85546875" style="6" customWidth="1"/>
    <col min="5" max="5" width="6" customWidth="1"/>
    <col min="6" max="6" width="6.42578125" customWidth="1"/>
    <col min="7" max="7" width="5.7109375" customWidth="1"/>
    <col min="8" max="8" width="6.7109375" customWidth="1"/>
    <col min="9" max="9" width="6.5703125" customWidth="1"/>
    <col min="10" max="10" width="7.5703125" style="8" customWidth="1"/>
    <col min="11" max="11" width="7.5703125" customWidth="1"/>
    <col min="12" max="12" width="7.28515625" customWidth="1"/>
    <col min="13" max="13" width="6.85546875" customWidth="1"/>
    <col min="14" max="14" width="5.42578125" customWidth="1"/>
    <col min="15" max="15" width="6.42578125" customWidth="1"/>
    <col min="16" max="16" width="6.140625" customWidth="1"/>
    <col min="17" max="17" width="8.140625" customWidth="1"/>
    <col min="18" max="18" width="6" customWidth="1"/>
    <col min="19" max="19" width="7" customWidth="1"/>
    <col min="20" max="20" width="7.5703125" customWidth="1"/>
  </cols>
  <sheetData>
    <row r="1" spans="1:20">
      <c r="A1" s="31" t="s">
        <v>51</v>
      </c>
      <c r="B1" s="32"/>
      <c r="C1" s="32"/>
      <c r="D1" s="33"/>
      <c r="E1" s="32"/>
      <c r="F1" s="32"/>
      <c r="G1" s="32"/>
      <c r="H1" s="32"/>
      <c r="I1" s="32"/>
      <c r="J1" s="34"/>
      <c r="K1" s="32"/>
      <c r="L1" s="32"/>
      <c r="M1" s="32"/>
      <c r="N1" s="32"/>
      <c r="O1" s="35"/>
      <c r="P1" s="35"/>
      <c r="Q1" s="35"/>
      <c r="R1" s="35"/>
      <c r="S1" s="35"/>
      <c r="T1" s="35"/>
    </row>
    <row r="2" spans="1:20">
      <c r="A2" s="36"/>
      <c r="B2" s="36"/>
      <c r="C2" s="36"/>
      <c r="D2" s="37"/>
      <c r="E2" s="36"/>
      <c r="F2" s="36"/>
      <c r="G2" s="36"/>
      <c r="H2" s="36"/>
      <c r="I2" s="36"/>
      <c r="J2" s="38"/>
      <c r="K2" s="36"/>
      <c r="L2" s="36"/>
      <c r="M2" s="35"/>
      <c r="N2" s="39"/>
      <c r="O2" s="82" t="s">
        <v>7</v>
      </c>
      <c r="P2" s="82"/>
      <c r="Q2" s="82"/>
      <c r="R2" s="82"/>
      <c r="S2" s="82"/>
      <c r="T2" s="82"/>
    </row>
    <row r="3" spans="1:20" ht="14.25" customHeight="1">
      <c r="A3" s="83" t="s">
        <v>11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40"/>
    </row>
    <row r="4" spans="1:20">
      <c r="A4" s="91" t="s">
        <v>8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20" ht="15.75" customHeight="1">
      <c r="A5" s="41" t="s">
        <v>12</v>
      </c>
      <c r="B5" s="41"/>
      <c r="C5" s="41"/>
      <c r="D5" s="42"/>
      <c r="E5" s="41"/>
      <c r="F5" s="41"/>
      <c r="G5" s="41"/>
      <c r="H5" s="41"/>
      <c r="I5" s="41"/>
      <c r="J5" s="43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35"/>
      <c r="B6" s="35"/>
      <c r="C6" s="35"/>
      <c r="D6" s="44"/>
      <c r="E6" s="35"/>
      <c r="F6" s="35"/>
      <c r="G6" s="35"/>
      <c r="H6" s="35"/>
      <c r="I6" s="35"/>
      <c r="J6" s="45"/>
      <c r="K6" s="35"/>
      <c r="L6" s="35"/>
      <c r="M6" s="35"/>
      <c r="N6" s="35"/>
      <c r="O6" s="35"/>
      <c r="P6" s="84"/>
      <c r="Q6" s="84"/>
      <c r="R6" s="84"/>
      <c r="S6" s="84"/>
      <c r="T6" s="84"/>
    </row>
    <row r="7" spans="1:20" ht="14.25" customHeight="1">
      <c r="A7" s="85" t="s">
        <v>0</v>
      </c>
      <c r="B7" s="88" t="s">
        <v>1</v>
      </c>
      <c r="C7" s="88" t="s">
        <v>33</v>
      </c>
      <c r="D7" s="94" t="s">
        <v>2</v>
      </c>
      <c r="E7" s="95"/>
      <c r="F7" s="95"/>
      <c r="G7" s="95"/>
      <c r="H7" s="95"/>
      <c r="I7" s="95"/>
      <c r="J7" s="92" t="s">
        <v>13</v>
      </c>
      <c r="K7" s="93"/>
      <c r="L7" s="93"/>
      <c r="M7" s="93"/>
      <c r="N7" s="93"/>
      <c r="O7" s="93"/>
      <c r="P7" s="93"/>
      <c r="Q7" s="93"/>
      <c r="R7" s="93"/>
      <c r="S7" s="93"/>
      <c r="T7" s="93"/>
    </row>
    <row r="8" spans="1:20" ht="12.75" customHeight="1">
      <c r="A8" s="86"/>
      <c r="B8" s="89"/>
      <c r="C8" s="89"/>
      <c r="D8" s="96" t="s">
        <v>34</v>
      </c>
      <c r="E8" s="98" t="s">
        <v>39</v>
      </c>
      <c r="F8" s="98" t="s">
        <v>40</v>
      </c>
      <c r="G8" s="98" t="s">
        <v>10</v>
      </c>
      <c r="H8" s="98" t="s">
        <v>35</v>
      </c>
      <c r="I8" s="98" t="s">
        <v>41</v>
      </c>
      <c r="J8" s="100" t="s">
        <v>42</v>
      </c>
      <c r="K8" s="80" t="s">
        <v>39</v>
      </c>
      <c r="L8" s="81"/>
      <c r="M8" s="80" t="s">
        <v>40</v>
      </c>
      <c r="N8" s="81"/>
      <c r="O8" s="80" t="s">
        <v>10</v>
      </c>
      <c r="P8" s="81"/>
      <c r="Q8" s="80" t="s">
        <v>35</v>
      </c>
      <c r="R8" s="81"/>
      <c r="S8" s="80" t="s">
        <v>41</v>
      </c>
      <c r="T8" s="81"/>
    </row>
    <row r="9" spans="1:20" ht="72.75" customHeight="1">
      <c r="A9" s="87"/>
      <c r="B9" s="90"/>
      <c r="C9" s="90"/>
      <c r="D9" s="97"/>
      <c r="E9" s="99"/>
      <c r="F9" s="99"/>
      <c r="G9" s="99"/>
      <c r="H9" s="99"/>
      <c r="I9" s="99"/>
      <c r="J9" s="101"/>
      <c r="K9" s="65" t="s">
        <v>14</v>
      </c>
      <c r="L9" s="65" t="s">
        <v>50</v>
      </c>
      <c r="M9" s="65" t="s">
        <v>14</v>
      </c>
      <c r="N9" s="65" t="s">
        <v>49</v>
      </c>
      <c r="O9" s="65" t="s">
        <v>14</v>
      </c>
      <c r="P9" s="65" t="s">
        <v>48</v>
      </c>
      <c r="Q9" s="65" t="s">
        <v>14</v>
      </c>
      <c r="R9" s="65" t="s">
        <v>47</v>
      </c>
      <c r="S9" s="65" t="s">
        <v>14</v>
      </c>
      <c r="T9" s="65" t="s">
        <v>46</v>
      </c>
    </row>
    <row r="10" spans="1:20" ht="23.25" customHeight="1">
      <c r="A10" s="66"/>
      <c r="B10" s="67"/>
      <c r="C10" s="68">
        <v>1</v>
      </c>
      <c r="D10" s="69">
        <v>2</v>
      </c>
      <c r="E10" s="68">
        <v>3</v>
      </c>
      <c r="F10" s="68">
        <v>4</v>
      </c>
      <c r="G10" s="68">
        <v>5</v>
      </c>
      <c r="H10" s="68">
        <v>6</v>
      </c>
      <c r="I10" s="68">
        <v>7</v>
      </c>
      <c r="J10" s="70">
        <v>8</v>
      </c>
      <c r="K10" s="71" t="s">
        <v>15</v>
      </c>
      <c r="L10" s="71" t="s">
        <v>16</v>
      </c>
      <c r="M10" s="71" t="s">
        <v>17</v>
      </c>
      <c r="N10" s="71" t="s">
        <v>18</v>
      </c>
      <c r="O10" s="71" t="s">
        <v>19</v>
      </c>
      <c r="P10" s="71" t="s">
        <v>20</v>
      </c>
      <c r="Q10" s="71" t="s">
        <v>21</v>
      </c>
      <c r="R10" s="71" t="s">
        <v>22</v>
      </c>
      <c r="S10" s="71" t="s">
        <v>23</v>
      </c>
      <c r="T10" s="71" t="s">
        <v>24</v>
      </c>
    </row>
    <row r="11" spans="1:20" s="2" customFormat="1" ht="19.5" customHeight="1">
      <c r="A11" s="11" t="s">
        <v>3</v>
      </c>
      <c r="B11" s="12"/>
      <c r="C11" s="12"/>
      <c r="D11" s="12"/>
      <c r="E11" s="12"/>
      <c r="F11" s="12"/>
      <c r="G11" s="12"/>
      <c r="H11" s="12"/>
      <c r="I11" s="12"/>
      <c r="J11" s="13">
        <f>J12+J24+J25</f>
        <v>566.07259999999997</v>
      </c>
      <c r="K11" s="13">
        <f t="shared" ref="K11:S11" si="0">K12+K24+K25</f>
        <v>514.86762914468477</v>
      </c>
      <c r="L11" s="77">
        <f>ROUND(K11/J11*100,2)</f>
        <v>90.95</v>
      </c>
      <c r="M11" s="77">
        <f t="shared" si="0"/>
        <v>299.94443181420206</v>
      </c>
      <c r="N11" s="77">
        <f>ROUND(M11/K11*100,1)</f>
        <v>58.3</v>
      </c>
      <c r="O11" s="13">
        <f t="shared" si="0"/>
        <v>300.44477883497865</v>
      </c>
      <c r="P11" s="77">
        <f>ROUND(O11/M11*100,1)</f>
        <v>100.2</v>
      </c>
      <c r="Q11" s="13">
        <f t="shared" si="0"/>
        <v>302.56926991276669</v>
      </c>
      <c r="R11" s="77">
        <f>ROUND(Q11/O11*100,1)</f>
        <v>100.7</v>
      </c>
      <c r="S11" s="13">
        <f t="shared" si="0"/>
        <v>304.88318698926776</v>
      </c>
      <c r="T11" s="77">
        <f>ROUND(S11/Q11*100,1)</f>
        <v>100.8</v>
      </c>
    </row>
    <row r="12" spans="1:20" s="2" customFormat="1" ht="34.5" customHeight="1">
      <c r="A12" s="51" t="s">
        <v>4</v>
      </c>
      <c r="B12" s="12"/>
      <c r="C12" s="12"/>
      <c r="D12" s="12"/>
      <c r="E12" s="12"/>
      <c r="F12" s="12"/>
      <c r="G12" s="12"/>
      <c r="H12" s="12"/>
      <c r="I12" s="12"/>
      <c r="J12" s="47">
        <f>J13+J19+J21</f>
        <v>556.8306</v>
      </c>
      <c r="K12" s="13">
        <f>K13+K19+K21</f>
        <v>508.69462914468477</v>
      </c>
      <c r="L12" s="77">
        <f>ROUND(K12/J12*100,2)</f>
        <v>91.36</v>
      </c>
      <c r="M12" s="13">
        <f t="shared" ref="M12:S12" si="1">M13+M19+M21</f>
        <v>293.13881580113014</v>
      </c>
      <c r="N12" s="77">
        <f>ROUND(M12/K12*100,1)</f>
        <v>57.6</v>
      </c>
      <c r="O12" s="13">
        <f t="shared" si="1"/>
        <v>293.21316282190674</v>
      </c>
      <c r="P12" s="77">
        <f>ROUND(O12/M12*100,1)</f>
        <v>100</v>
      </c>
      <c r="Q12" s="13">
        <f t="shared" si="1"/>
        <v>294.7836538996948</v>
      </c>
      <c r="R12" s="77">
        <f>ROUND(Q12/O12*100,1)</f>
        <v>100.5</v>
      </c>
      <c r="S12" s="13">
        <f t="shared" si="1"/>
        <v>296.37757097619584</v>
      </c>
      <c r="T12" s="77">
        <f t="shared" ref="T12:T29" si="2">ROUND(S12/Q12*100,1)</f>
        <v>100.5</v>
      </c>
    </row>
    <row r="13" spans="1:20" ht="88.5" customHeight="1">
      <c r="A13" s="52" t="s">
        <v>25</v>
      </c>
      <c r="B13" s="11"/>
      <c r="C13" s="14"/>
      <c r="D13" s="14"/>
      <c r="E13" s="14"/>
      <c r="F13" s="14"/>
      <c r="G13" s="14"/>
      <c r="H13" s="14"/>
      <c r="I13" s="14"/>
      <c r="J13" s="47">
        <f>J18</f>
        <v>549.4982</v>
      </c>
      <c r="K13" s="13">
        <f>K18</f>
        <v>501.35875122905196</v>
      </c>
      <c r="L13" s="77">
        <f t="shared" ref="L13:L29" si="3">ROUND(K13/J13*100,2)</f>
        <v>91.24</v>
      </c>
      <c r="M13" s="13">
        <f>M18</f>
        <v>285.72960610718883</v>
      </c>
      <c r="N13" s="77">
        <f t="shared" ref="N13:N29" si="4">ROUND(M13/K13*100,1)</f>
        <v>57</v>
      </c>
      <c r="O13" s="13">
        <f>O18</f>
        <v>285.72960610718883</v>
      </c>
      <c r="P13" s="77">
        <f t="shared" ref="P13:P29" si="5">ROUND(O13/M13*100,1)</f>
        <v>100</v>
      </c>
      <c r="Q13" s="13">
        <f>Q18</f>
        <v>287.22531414913351</v>
      </c>
      <c r="R13" s="77">
        <f t="shared" ref="R13:R29" si="6">ROUND(Q13/O13*100,1)</f>
        <v>100.5</v>
      </c>
      <c r="S13" s="13">
        <f>S18</f>
        <v>288.74386768677721</v>
      </c>
      <c r="T13" s="77">
        <f t="shared" si="2"/>
        <v>100.5</v>
      </c>
    </row>
    <row r="14" spans="1:20" s="4" customFormat="1" ht="42" customHeight="1">
      <c r="A14" s="53" t="s">
        <v>27</v>
      </c>
      <c r="B14" s="15" t="s">
        <v>36</v>
      </c>
      <c r="C14" s="16">
        <f>J14/D14</f>
        <v>2.6140497241744123E-2</v>
      </c>
      <c r="D14" s="16">
        <v>13233</v>
      </c>
      <c r="E14" s="16">
        <v>11402</v>
      </c>
      <c r="F14" s="16">
        <v>3000</v>
      </c>
      <c r="G14" s="16">
        <v>3000</v>
      </c>
      <c r="H14" s="16">
        <v>3000</v>
      </c>
      <c r="I14" s="16">
        <v>3000</v>
      </c>
      <c r="J14" s="16">
        <v>345.91719999999998</v>
      </c>
      <c r="K14" s="18">
        <f t="shared" ref="K14:K27" si="7">C14*E14</f>
        <v>298.0539495503665</v>
      </c>
      <c r="L14" s="77">
        <f t="shared" si="3"/>
        <v>86.16</v>
      </c>
      <c r="M14" s="18">
        <f t="shared" ref="M14:M27" si="8">C14*F14</f>
        <v>78.421491725232372</v>
      </c>
      <c r="N14" s="77">
        <f t="shared" si="4"/>
        <v>26.3</v>
      </c>
      <c r="O14" s="18">
        <f t="shared" ref="O14:O27" si="9">C14*G14</f>
        <v>78.421491725232372</v>
      </c>
      <c r="P14" s="77">
        <f t="shared" si="5"/>
        <v>100</v>
      </c>
      <c r="Q14" s="18">
        <f t="shared" ref="Q14:Q27" si="10">C14*H14</f>
        <v>78.421491725232372</v>
      </c>
      <c r="R14" s="77">
        <f t="shared" si="6"/>
        <v>100</v>
      </c>
      <c r="S14" s="18">
        <f>C14*I14</f>
        <v>78.421491725232372</v>
      </c>
      <c r="T14" s="77">
        <f t="shared" si="2"/>
        <v>100</v>
      </c>
    </row>
    <row r="15" spans="1:20" ht="39.75" customHeight="1">
      <c r="A15" s="54" t="s">
        <v>28</v>
      </c>
      <c r="B15" s="19" t="s">
        <v>36</v>
      </c>
      <c r="C15" s="16">
        <f t="shared" ref="C15:C22" si="11">J15/D15</f>
        <v>1.3438526881802793E-2</v>
      </c>
      <c r="D15" s="72">
        <v>13055.3</v>
      </c>
      <c r="E15" s="72">
        <v>10984</v>
      </c>
      <c r="F15" s="72">
        <v>11203.7</v>
      </c>
      <c r="G15" s="72">
        <v>11203.7</v>
      </c>
      <c r="H15" s="72">
        <v>11315</v>
      </c>
      <c r="I15" s="72">
        <v>11428</v>
      </c>
      <c r="J15" s="21">
        <v>175.44399999999999</v>
      </c>
      <c r="K15" s="18">
        <f t="shared" si="7"/>
        <v>147.60877926972188</v>
      </c>
      <c r="L15" s="77">
        <f t="shared" si="3"/>
        <v>84.13</v>
      </c>
      <c r="M15" s="22">
        <f t="shared" si="8"/>
        <v>150.56122362565395</v>
      </c>
      <c r="N15" s="77">
        <f t="shared" si="4"/>
        <v>102</v>
      </c>
      <c r="O15" s="22">
        <f t="shared" si="9"/>
        <v>150.56122362565395</v>
      </c>
      <c r="P15" s="77">
        <f t="shared" si="5"/>
        <v>100</v>
      </c>
      <c r="Q15" s="22">
        <f t="shared" si="10"/>
        <v>152.0569316675986</v>
      </c>
      <c r="R15" s="77">
        <f t="shared" si="6"/>
        <v>101</v>
      </c>
      <c r="S15" s="22">
        <f t="shared" ref="S15:S27" si="12">C15*I15</f>
        <v>153.57548520524233</v>
      </c>
      <c r="T15" s="77">
        <f t="shared" si="2"/>
        <v>101</v>
      </c>
    </row>
    <row r="16" spans="1:20" s="1" customFormat="1" ht="36.75" customHeight="1">
      <c r="A16" s="54" t="s">
        <v>29</v>
      </c>
      <c r="B16" s="19" t="s">
        <v>36</v>
      </c>
      <c r="C16" s="16">
        <f t="shared" si="11"/>
        <v>5.2543417366946781E-2</v>
      </c>
      <c r="D16" s="72">
        <v>535.5</v>
      </c>
      <c r="E16" s="72">
        <v>1060</v>
      </c>
      <c r="F16" s="73">
        <v>1080</v>
      </c>
      <c r="G16" s="72">
        <v>1080</v>
      </c>
      <c r="H16" s="73">
        <v>1080</v>
      </c>
      <c r="I16" s="72">
        <v>1080</v>
      </c>
      <c r="J16" s="21">
        <v>28.137</v>
      </c>
      <c r="K16" s="18">
        <f t="shared" si="7"/>
        <v>55.696022408963586</v>
      </c>
      <c r="L16" s="77">
        <f t="shared" si="3"/>
        <v>197.95</v>
      </c>
      <c r="M16" s="22">
        <f t="shared" si="8"/>
        <v>56.74689075630252</v>
      </c>
      <c r="N16" s="77">
        <f t="shared" si="4"/>
        <v>101.9</v>
      </c>
      <c r="O16" s="22">
        <f t="shared" si="9"/>
        <v>56.74689075630252</v>
      </c>
      <c r="P16" s="77">
        <f t="shared" si="5"/>
        <v>100</v>
      </c>
      <c r="Q16" s="22">
        <f t="shared" si="10"/>
        <v>56.74689075630252</v>
      </c>
      <c r="R16" s="77">
        <f t="shared" si="6"/>
        <v>100</v>
      </c>
      <c r="S16" s="22">
        <f t="shared" si="12"/>
        <v>56.74689075630252</v>
      </c>
      <c r="T16" s="77">
        <f t="shared" si="2"/>
        <v>100</v>
      </c>
    </row>
    <row r="17" spans="1:20" s="1" customFormat="1">
      <c r="A17" s="54"/>
      <c r="B17" s="19"/>
      <c r="C17" s="16" t="e">
        <f t="shared" si="11"/>
        <v>#DIV/0!</v>
      </c>
      <c r="D17" s="63"/>
      <c r="E17" s="63"/>
      <c r="F17" s="64"/>
      <c r="G17" s="63"/>
      <c r="H17" s="64"/>
      <c r="I17" s="63"/>
      <c r="J17" s="62"/>
      <c r="K17" s="46" t="e">
        <f t="shared" si="7"/>
        <v>#DIV/0!</v>
      </c>
      <c r="L17" s="77" t="e">
        <f t="shared" si="3"/>
        <v>#DIV/0!</v>
      </c>
      <c r="M17" s="46" t="e">
        <f t="shared" si="8"/>
        <v>#DIV/0!</v>
      </c>
      <c r="N17" s="78" t="e">
        <f t="shared" si="4"/>
        <v>#DIV/0!</v>
      </c>
      <c r="O17" s="46" t="e">
        <f t="shared" si="9"/>
        <v>#DIV/0!</v>
      </c>
      <c r="P17" s="78" t="e">
        <f t="shared" si="5"/>
        <v>#DIV/0!</v>
      </c>
      <c r="Q17" s="46" t="e">
        <f t="shared" si="10"/>
        <v>#DIV/0!</v>
      </c>
      <c r="R17" s="78" t="e">
        <f t="shared" si="6"/>
        <v>#DIV/0!</v>
      </c>
      <c r="S17" s="46" t="e">
        <f t="shared" si="12"/>
        <v>#DIV/0!</v>
      </c>
      <c r="T17" s="78" t="e">
        <f t="shared" si="2"/>
        <v>#DIV/0!</v>
      </c>
    </row>
    <row r="18" spans="1:20" ht="50.25" customHeight="1">
      <c r="A18" s="54" t="s">
        <v>30</v>
      </c>
      <c r="B18" s="19" t="e">
        <f>B14+B15+B16</f>
        <v>#VALUE!</v>
      </c>
      <c r="C18" s="16">
        <f t="shared" si="11"/>
        <v>2.0485471857082143E-2</v>
      </c>
      <c r="D18" s="74">
        <f t="shared" ref="D18:K18" si="13">D14+D15+D16</f>
        <v>26823.8</v>
      </c>
      <c r="E18" s="74">
        <f t="shared" si="13"/>
        <v>23446</v>
      </c>
      <c r="F18" s="74">
        <f t="shared" si="13"/>
        <v>15283.7</v>
      </c>
      <c r="G18" s="74">
        <f t="shared" si="13"/>
        <v>15283.7</v>
      </c>
      <c r="H18" s="74">
        <f t="shared" si="13"/>
        <v>15395</v>
      </c>
      <c r="I18" s="74">
        <f t="shared" si="13"/>
        <v>15508</v>
      </c>
      <c r="J18" s="19">
        <f>J14+J15+J16</f>
        <v>549.4982</v>
      </c>
      <c r="K18" s="19">
        <f t="shared" si="13"/>
        <v>501.35875122905196</v>
      </c>
      <c r="L18" s="77">
        <f t="shared" si="3"/>
        <v>91.24</v>
      </c>
      <c r="M18" s="19">
        <f>M14+M15+M16</f>
        <v>285.72960610718883</v>
      </c>
      <c r="N18" s="77">
        <f t="shared" si="4"/>
        <v>57</v>
      </c>
      <c r="O18" s="19">
        <f>O14+O15+O16</f>
        <v>285.72960610718883</v>
      </c>
      <c r="P18" s="77">
        <f t="shared" si="5"/>
        <v>100</v>
      </c>
      <c r="Q18" s="19">
        <f>Q14+Q15+Q16</f>
        <v>287.22531414913351</v>
      </c>
      <c r="R18" s="77">
        <f t="shared" si="6"/>
        <v>100.5</v>
      </c>
      <c r="S18" s="19">
        <f>S14+S15+S16</f>
        <v>288.74386768677721</v>
      </c>
      <c r="T18" s="77">
        <f t="shared" si="2"/>
        <v>100.5</v>
      </c>
    </row>
    <row r="19" spans="1:20" s="9" customFormat="1" ht="53.25">
      <c r="A19" s="55" t="s">
        <v>37</v>
      </c>
      <c r="B19" s="19"/>
      <c r="C19" s="16">
        <f t="shared" si="11"/>
        <v>4.3473945409429278E-4</v>
      </c>
      <c r="D19" s="72">
        <f>D20</f>
        <v>806</v>
      </c>
      <c r="E19" s="72">
        <f t="shared" ref="E19:I19" si="14">E20</f>
        <v>814</v>
      </c>
      <c r="F19" s="72">
        <f t="shared" si="14"/>
        <v>822</v>
      </c>
      <c r="G19" s="72">
        <f t="shared" si="14"/>
        <v>831</v>
      </c>
      <c r="H19" s="72">
        <f t="shared" si="14"/>
        <v>839</v>
      </c>
      <c r="I19" s="72">
        <f t="shared" si="14"/>
        <v>847</v>
      </c>
      <c r="J19" s="21">
        <v>0.35039999999999999</v>
      </c>
      <c r="K19" s="22">
        <f>C19*E19</f>
        <v>0.35387791563275434</v>
      </c>
      <c r="L19" s="77">
        <f t="shared" si="3"/>
        <v>100.99</v>
      </c>
      <c r="M19" s="22">
        <f t="shared" si="8"/>
        <v>0.35735583126550868</v>
      </c>
      <c r="N19" s="77">
        <f t="shared" si="4"/>
        <v>101</v>
      </c>
      <c r="O19" s="22">
        <f t="shared" si="9"/>
        <v>0.36126848635235731</v>
      </c>
      <c r="P19" s="77">
        <f t="shared" si="5"/>
        <v>101.1</v>
      </c>
      <c r="Q19" s="22">
        <f t="shared" si="10"/>
        <v>0.36474640198511166</v>
      </c>
      <c r="R19" s="77">
        <f t="shared" si="6"/>
        <v>101</v>
      </c>
      <c r="S19" s="22">
        <f t="shared" si="12"/>
        <v>0.368224317617866</v>
      </c>
      <c r="T19" s="77">
        <f t="shared" si="2"/>
        <v>101</v>
      </c>
    </row>
    <row r="20" spans="1:20" s="5" customFormat="1" ht="30" customHeight="1">
      <c r="A20" s="56" t="s">
        <v>31</v>
      </c>
      <c r="B20" s="24"/>
      <c r="C20" s="16">
        <f t="shared" si="11"/>
        <v>4.3473945409429278E-4</v>
      </c>
      <c r="D20" s="72">
        <v>806</v>
      </c>
      <c r="E20" s="72">
        <v>814</v>
      </c>
      <c r="F20" s="72">
        <v>822</v>
      </c>
      <c r="G20" s="72">
        <v>831</v>
      </c>
      <c r="H20" s="72">
        <v>839</v>
      </c>
      <c r="I20" s="72">
        <v>847</v>
      </c>
      <c r="J20" s="17">
        <v>0.35039999999999999</v>
      </c>
      <c r="K20" s="25">
        <f>C20*E20</f>
        <v>0.35387791563275434</v>
      </c>
      <c r="L20" s="77">
        <f t="shared" si="3"/>
        <v>100.99</v>
      </c>
      <c r="M20" s="25">
        <f t="shared" si="8"/>
        <v>0.35735583126550868</v>
      </c>
      <c r="N20" s="77">
        <f t="shared" si="4"/>
        <v>101</v>
      </c>
      <c r="O20" s="25">
        <f t="shared" si="9"/>
        <v>0.36126848635235731</v>
      </c>
      <c r="P20" s="77">
        <f t="shared" si="5"/>
        <v>101.1</v>
      </c>
      <c r="Q20" s="25">
        <f t="shared" si="10"/>
        <v>0.36474640198511166</v>
      </c>
      <c r="R20" s="77">
        <f t="shared" si="6"/>
        <v>101</v>
      </c>
      <c r="S20" s="25">
        <f t="shared" si="12"/>
        <v>0.368224317617866</v>
      </c>
      <c r="T20" s="77">
        <f t="shared" si="2"/>
        <v>101</v>
      </c>
    </row>
    <row r="21" spans="1:20" s="10" customFormat="1" ht="32.25" customHeight="1">
      <c r="A21" s="56" t="s">
        <v>38</v>
      </c>
      <c r="B21" s="24"/>
      <c r="C21" s="16">
        <f t="shared" si="11"/>
        <v>9.675050232106977E-5</v>
      </c>
      <c r="D21" s="72">
        <v>72165</v>
      </c>
      <c r="E21" s="72">
        <v>72165</v>
      </c>
      <c r="F21" s="73">
        <v>72887</v>
      </c>
      <c r="G21" s="72">
        <v>73615</v>
      </c>
      <c r="H21" s="73">
        <v>74352</v>
      </c>
      <c r="I21" s="72">
        <v>75095</v>
      </c>
      <c r="J21" s="17">
        <v>6.9820000000000002</v>
      </c>
      <c r="K21" s="25">
        <f t="shared" ref="K21:K22" si="15">C21*E21</f>
        <v>6.9820000000000002</v>
      </c>
      <c r="L21" s="77">
        <f t="shared" si="3"/>
        <v>100</v>
      </c>
      <c r="M21" s="25">
        <f t="shared" ref="M21:M22" si="16">C21*F21</f>
        <v>7.051853862675812</v>
      </c>
      <c r="N21" s="77">
        <f t="shared" ref="N21:N22" si="17">ROUND(M21/K21*100,1)</f>
        <v>101</v>
      </c>
      <c r="O21" s="25">
        <f t="shared" ref="O21:O22" si="18">C21*G21</f>
        <v>7.1222882283655515</v>
      </c>
      <c r="P21" s="77">
        <f t="shared" ref="P21:P22" si="19">ROUND(O21/M21*100,1)</f>
        <v>101</v>
      </c>
      <c r="Q21" s="25">
        <f t="shared" ref="Q21:Q22" si="20">C21*H21</f>
        <v>7.1935933485761794</v>
      </c>
      <c r="R21" s="77">
        <f t="shared" ref="R21:R22" si="21">ROUND(Q21/O21*100,1)</f>
        <v>101</v>
      </c>
      <c r="S21" s="25">
        <f t="shared" ref="S21:S22" si="22">C21*I21</f>
        <v>7.265478971800734</v>
      </c>
      <c r="T21" s="77">
        <f t="shared" ref="T21:T22" si="23">ROUND(S21/Q21*100,1)</f>
        <v>101</v>
      </c>
    </row>
    <row r="22" spans="1:20" ht="36" customHeight="1">
      <c r="A22" s="56" t="s">
        <v>32</v>
      </c>
      <c r="B22" s="19"/>
      <c r="C22" s="16">
        <f t="shared" si="11"/>
        <v>9.675050232106977E-5</v>
      </c>
      <c r="D22" s="72">
        <v>72165</v>
      </c>
      <c r="E22" s="72">
        <v>72165</v>
      </c>
      <c r="F22" s="73">
        <v>72887</v>
      </c>
      <c r="G22" s="72">
        <v>73615</v>
      </c>
      <c r="H22" s="73">
        <v>74352</v>
      </c>
      <c r="I22" s="72">
        <v>75095</v>
      </c>
      <c r="J22" s="21">
        <v>6.9820000000000002</v>
      </c>
      <c r="K22" s="25">
        <f t="shared" si="15"/>
        <v>6.9820000000000002</v>
      </c>
      <c r="L22" s="77">
        <f t="shared" si="3"/>
        <v>100</v>
      </c>
      <c r="M22" s="25">
        <f t="shared" si="16"/>
        <v>7.051853862675812</v>
      </c>
      <c r="N22" s="77">
        <f t="shared" si="17"/>
        <v>101</v>
      </c>
      <c r="O22" s="25">
        <f t="shared" si="18"/>
        <v>7.1222882283655515</v>
      </c>
      <c r="P22" s="77">
        <f t="shared" si="19"/>
        <v>101</v>
      </c>
      <c r="Q22" s="25">
        <f t="shared" si="20"/>
        <v>7.1935933485761794</v>
      </c>
      <c r="R22" s="77">
        <f t="shared" si="21"/>
        <v>101</v>
      </c>
      <c r="S22" s="25">
        <f t="shared" si="22"/>
        <v>7.265478971800734</v>
      </c>
      <c r="T22" s="77">
        <f t="shared" si="23"/>
        <v>101</v>
      </c>
    </row>
    <row r="23" spans="1:20" s="5" customFormat="1" ht="77.25" customHeight="1">
      <c r="A23" s="57" t="s">
        <v>26</v>
      </c>
      <c r="B23" s="24"/>
      <c r="C23" s="16" t="e">
        <f t="shared" ref="C23:C27" si="24">J23/D23</f>
        <v>#DIV/0!</v>
      </c>
      <c r="D23" s="72"/>
      <c r="E23" s="72"/>
      <c r="F23" s="73"/>
      <c r="G23" s="72"/>
      <c r="H23" s="73"/>
      <c r="I23" s="72"/>
      <c r="J23" s="75">
        <f>J26+J27</f>
        <v>24.738199999999999</v>
      </c>
      <c r="K23" s="25">
        <f>K26+K27</f>
        <v>20.419506451612904</v>
      </c>
      <c r="L23" s="77">
        <f t="shared" si="3"/>
        <v>82.54</v>
      </c>
      <c r="M23" s="25">
        <f>M26+M27</f>
        <v>21.0521224646848</v>
      </c>
      <c r="N23" s="77">
        <f t="shared" si="4"/>
        <v>103.1</v>
      </c>
      <c r="O23" s="25">
        <f>O26+O27</f>
        <v>21.478122464684798</v>
      </c>
      <c r="P23" s="77">
        <f t="shared" si="5"/>
        <v>102</v>
      </c>
      <c r="Q23" s="25">
        <f>Q26+Q27</f>
        <v>22.0321224646848</v>
      </c>
      <c r="R23" s="77">
        <f t="shared" si="6"/>
        <v>102.6</v>
      </c>
      <c r="S23" s="25">
        <f>S26+S27</f>
        <v>22.752122464684799</v>
      </c>
      <c r="T23" s="77">
        <f t="shared" si="2"/>
        <v>103.3</v>
      </c>
    </row>
    <row r="24" spans="1:20" ht="45">
      <c r="A24" s="58" t="s">
        <v>9</v>
      </c>
      <c r="B24" s="19"/>
      <c r="C24" s="16">
        <f t="shared" si="24"/>
        <v>3.7753267973856211E-2</v>
      </c>
      <c r="D24" s="72">
        <v>244.8</v>
      </c>
      <c r="E24" s="72">
        <v>142.6</v>
      </c>
      <c r="F24" s="73">
        <v>142.6</v>
      </c>
      <c r="G24" s="72">
        <v>142.6</v>
      </c>
      <c r="H24" s="73">
        <v>142.6</v>
      </c>
      <c r="I24" s="72">
        <v>142.6</v>
      </c>
      <c r="J24" s="21">
        <v>9.2420000000000009</v>
      </c>
      <c r="K24" s="25">
        <f>ROUND(E24*C24,2)</f>
        <v>5.38</v>
      </c>
      <c r="L24" s="77">
        <f t="shared" si="3"/>
        <v>58.21</v>
      </c>
      <c r="M24" s="25">
        <f t="shared" si="8"/>
        <v>5.3836160130718955</v>
      </c>
      <c r="N24" s="77">
        <f t="shared" si="4"/>
        <v>100.1</v>
      </c>
      <c r="O24" s="25">
        <f t="shared" si="9"/>
        <v>5.3836160130718955</v>
      </c>
      <c r="P24" s="77">
        <f t="shared" si="5"/>
        <v>100</v>
      </c>
      <c r="Q24" s="25">
        <f t="shared" si="10"/>
        <v>5.3836160130718955</v>
      </c>
      <c r="R24" s="77">
        <f t="shared" si="6"/>
        <v>100</v>
      </c>
      <c r="S24" s="25">
        <f t="shared" si="12"/>
        <v>5.3836160130718955</v>
      </c>
      <c r="T24" s="77">
        <f t="shared" si="2"/>
        <v>100</v>
      </c>
    </row>
    <row r="25" spans="1:20" s="7" customFormat="1" ht="54" customHeight="1">
      <c r="A25" s="57" t="s">
        <v>43</v>
      </c>
      <c r="B25" s="26"/>
      <c r="C25" s="16">
        <v>3.7999999999999999E-2</v>
      </c>
      <c r="D25" s="20">
        <v>0</v>
      </c>
      <c r="E25" s="20">
        <v>20.9</v>
      </c>
      <c r="F25" s="20">
        <v>37.4</v>
      </c>
      <c r="G25" s="20">
        <v>48.6</v>
      </c>
      <c r="H25" s="20">
        <v>63.2</v>
      </c>
      <c r="I25" s="20">
        <v>82.2</v>
      </c>
      <c r="J25" s="50"/>
      <c r="K25" s="25">
        <v>0.79300000000000004</v>
      </c>
      <c r="L25" s="77" t="e">
        <f t="shared" si="3"/>
        <v>#DIV/0!</v>
      </c>
      <c r="M25" s="48">
        <v>1.4219999999999999</v>
      </c>
      <c r="N25" s="77">
        <f t="shared" si="4"/>
        <v>179.3</v>
      </c>
      <c r="O25" s="27">
        <v>1.8480000000000001</v>
      </c>
      <c r="P25" s="77">
        <f t="shared" si="5"/>
        <v>130</v>
      </c>
      <c r="Q25" s="27">
        <v>2.4020000000000001</v>
      </c>
      <c r="R25" s="77">
        <f t="shared" si="6"/>
        <v>130</v>
      </c>
      <c r="S25" s="27">
        <v>3.1219999999999999</v>
      </c>
      <c r="T25" s="77">
        <f t="shared" si="2"/>
        <v>130</v>
      </c>
    </row>
    <row r="26" spans="1:20" ht="48" customHeight="1">
      <c r="A26" s="58" t="s">
        <v>44</v>
      </c>
      <c r="B26" s="28"/>
      <c r="C26" s="16">
        <f t="shared" si="24"/>
        <v>3.7753267973856211E-2</v>
      </c>
      <c r="D26" s="29">
        <f>D24+D25</f>
        <v>244.8</v>
      </c>
      <c r="E26" s="29">
        <f t="shared" ref="E26:I26" si="25">E24+E25</f>
        <v>163.5</v>
      </c>
      <c r="F26" s="29">
        <f t="shared" si="25"/>
        <v>180</v>
      </c>
      <c r="G26" s="29">
        <f t="shared" si="25"/>
        <v>191.2</v>
      </c>
      <c r="H26" s="29">
        <f t="shared" si="25"/>
        <v>205.8</v>
      </c>
      <c r="I26" s="29">
        <f t="shared" si="25"/>
        <v>224.8</v>
      </c>
      <c r="J26" s="79">
        <v>9.2420000000000009</v>
      </c>
      <c r="K26" s="25">
        <f>K24+K25</f>
        <v>6.173</v>
      </c>
      <c r="L26" s="77">
        <f t="shared" si="3"/>
        <v>66.790000000000006</v>
      </c>
      <c r="M26" s="22">
        <f>M24+M25</f>
        <v>6.8056160130718952</v>
      </c>
      <c r="N26" s="77">
        <f t="shared" si="4"/>
        <v>110.2</v>
      </c>
      <c r="O26" s="22">
        <f>O24+O25</f>
        <v>7.2316160130718954</v>
      </c>
      <c r="P26" s="77">
        <f t="shared" si="5"/>
        <v>106.3</v>
      </c>
      <c r="Q26" s="22">
        <f>Q24+Q25</f>
        <v>7.7856160130718957</v>
      </c>
      <c r="R26" s="77">
        <f t="shared" si="6"/>
        <v>107.7</v>
      </c>
      <c r="S26" s="22">
        <f>S24+S25</f>
        <v>8.5056160130718954</v>
      </c>
      <c r="T26" s="77">
        <f t="shared" si="2"/>
        <v>109.2</v>
      </c>
    </row>
    <row r="27" spans="1:20" s="3" customFormat="1" ht="45">
      <c r="A27" s="59" t="s">
        <v>6</v>
      </c>
      <c r="B27" s="30" t="e">
        <f>#REF!+#REF!+#REF!+#REF!</f>
        <v>#REF!</v>
      </c>
      <c r="C27" s="16">
        <f t="shared" si="24"/>
        <v>2.4993870967741936</v>
      </c>
      <c r="D27" s="30">
        <v>6.2</v>
      </c>
      <c r="E27" s="30">
        <v>5.7</v>
      </c>
      <c r="F27" s="30">
        <v>5.7</v>
      </c>
      <c r="G27" s="30">
        <v>5.7</v>
      </c>
      <c r="H27" s="30">
        <v>5.7</v>
      </c>
      <c r="I27" s="30">
        <v>5.7</v>
      </c>
      <c r="J27" s="76">
        <v>15.4962</v>
      </c>
      <c r="K27" s="49">
        <f t="shared" si="7"/>
        <v>14.246506451612904</v>
      </c>
      <c r="L27" s="77">
        <f t="shared" si="3"/>
        <v>91.94</v>
      </c>
      <c r="M27" s="22">
        <f t="shared" si="8"/>
        <v>14.246506451612904</v>
      </c>
      <c r="N27" s="77">
        <f t="shared" si="4"/>
        <v>100</v>
      </c>
      <c r="O27" s="22">
        <f t="shared" si="9"/>
        <v>14.246506451612904</v>
      </c>
      <c r="P27" s="77">
        <f t="shared" si="5"/>
        <v>100</v>
      </c>
      <c r="Q27" s="22">
        <f t="shared" si="10"/>
        <v>14.246506451612904</v>
      </c>
      <c r="R27" s="77">
        <f t="shared" si="6"/>
        <v>100</v>
      </c>
      <c r="S27" s="22">
        <f t="shared" si="12"/>
        <v>14.246506451612904</v>
      </c>
      <c r="T27" s="77">
        <f t="shared" si="2"/>
        <v>100</v>
      </c>
    </row>
    <row r="28" spans="1:20" s="2" customFormat="1" ht="21.75" customHeight="1">
      <c r="A28" s="60" t="s">
        <v>5</v>
      </c>
      <c r="B28" s="20"/>
      <c r="C28" s="16"/>
      <c r="D28" s="20"/>
      <c r="E28" s="20"/>
      <c r="F28" s="20"/>
      <c r="G28" s="20"/>
      <c r="H28" s="20"/>
      <c r="I28" s="20"/>
      <c r="J28" s="23">
        <f>J12+J23</f>
        <v>581.56880000000001</v>
      </c>
      <c r="K28" s="23">
        <f t="shared" ref="K28:S28" si="26">K12+K23</f>
        <v>529.11413559629773</v>
      </c>
      <c r="L28" s="77">
        <f t="shared" si="3"/>
        <v>90.98</v>
      </c>
      <c r="M28" s="23">
        <f t="shared" si="26"/>
        <v>314.19093826581491</v>
      </c>
      <c r="N28" s="77">
        <f t="shared" si="4"/>
        <v>59.4</v>
      </c>
      <c r="O28" s="23">
        <f t="shared" si="26"/>
        <v>314.69128528659155</v>
      </c>
      <c r="P28" s="77">
        <f t="shared" si="5"/>
        <v>100.2</v>
      </c>
      <c r="Q28" s="23">
        <f t="shared" si="26"/>
        <v>316.81577636437959</v>
      </c>
      <c r="R28" s="77">
        <f t="shared" si="6"/>
        <v>100.7</v>
      </c>
      <c r="S28" s="23">
        <f t="shared" si="26"/>
        <v>319.12969344088066</v>
      </c>
      <c r="T28" s="77">
        <f t="shared" si="2"/>
        <v>100.7</v>
      </c>
    </row>
    <row r="29" spans="1:20" ht="22.5">
      <c r="A29" s="61" t="s">
        <v>45</v>
      </c>
      <c r="B29" s="20"/>
      <c r="C29" s="16"/>
      <c r="D29" s="20"/>
      <c r="E29" s="20"/>
      <c r="F29" s="20"/>
      <c r="G29" s="20"/>
      <c r="H29" s="20"/>
      <c r="I29" s="20"/>
      <c r="J29" s="23">
        <f>J12+J23</f>
        <v>581.56880000000001</v>
      </c>
      <c r="K29" s="23">
        <f t="shared" ref="K29:S29" si="27">K12+K23</f>
        <v>529.11413559629773</v>
      </c>
      <c r="L29" s="77">
        <f t="shared" si="3"/>
        <v>90.98</v>
      </c>
      <c r="M29" s="23">
        <f t="shared" si="27"/>
        <v>314.19093826581491</v>
      </c>
      <c r="N29" s="77">
        <f t="shared" si="4"/>
        <v>59.4</v>
      </c>
      <c r="O29" s="23">
        <f t="shared" si="27"/>
        <v>314.69128528659155</v>
      </c>
      <c r="P29" s="77">
        <f t="shared" si="5"/>
        <v>100.2</v>
      </c>
      <c r="Q29" s="23">
        <f t="shared" si="27"/>
        <v>316.81577636437959</v>
      </c>
      <c r="R29" s="77">
        <f t="shared" si="6"/>
        <v>100.7</v>
      </c>
      <c r="S29" s="23">
        <f t="shared" si="27"/>
        <v>319.12969344088066</v>
      </c>
      <c r="T29" s="77">
        <f t="shared" si="2"/>
        <v>100.7</v>
      </c>
    </row>
  </sheetData>
  <mergeCells count="21">
    <mergeCell ref="O2:T2"/>
    <mergeCell ref="A3:S3"/>
    <mergeCell ref="P6:T6"/>
    <mergeCell ref="A7:A9"/>
    <mergeCell ref="B7:B9"/>
    <mergeCell ref="C7:C9"/>
    <mergeCell ref="A4:T4"/>
    <mergeCell ref="J7:T7"/>
    <mergeCell ref="D7:I7"/>
    <mergeCell ref="D8:D9"/>
    <mergeCell ref="E8:E9"/>
    <mergeCell ref="F8:F9"/>
    <mergeCell ref="G8:G9"/>
    <mergeCell ref="H8:H9"/>
    <mergeCell ref="I8:I9"/>
    <mergeCell ref="J8:J9"/>
    <mergeCell ref="K8:L8"/>
    <mergeCell ref="M8:N8"/>
    <mergeCell ref="O8:P8"/>
    <mergeCell ref="Q8:R8"/>
    <mergeCell ref="S8:T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Базовый</vt:lpstr>
      <vt:lpstr>Базовый!Заголовки_для_печати</vt:lpstr>
    </vt:vector>
  </TitlesOfParts>
  <Company>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Цыганкова</dc:creator>
  <cp:lastModifiedBy>Bugorskaia_IN</cp:lastModifiedBy>
  <cp:lastPrinted>2019-06-21T06:28:48Z</cp:lastPrinted>
  <dcterms:created xsi:type="dcterms:W3CDTF">2009-07-06T06:08:07Z</dcterms:created>
  <dcterms:modified xsi:type="dcterms:W3CDTF">2019-06-21T06:29:18Z</dcterms:modified>
</cp:coreProperties>
</file>